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расчет'!$22:$22</definedName>
  </definedNames>
  <calcPr calcId="124519"/>
</workbook>
</file>

<file path=xl/calcChain.xml><?xml version="1.0" encoding="utf-8"?>
<calcChain xmlns="http://schemas.openxmlformats.org/spreadsheetml/2006/main">
  <c r="H43" i="1"/>
  <c r="G43"/>
  <c r="F43"/>
  <c r="E43"/>
  <c r="D43"/>
  <c r="H42"/>
  <c r="F42"/>
  <c r="E42"/>
  <c r="H41"/>
  <c r="G41"/>
  <c r="F41"/>
  <c r="E41"/>
  <c r="D41"/>
  <c r="F36"/>
  <c r="E36"/>
  <c r="D36"/>
  <c r="H36"/>
  <c r="H27"/>
  <c r="F27"/>
  <c r="E27"/>
</calcChain>
</file>

<file path=xl/sharedStrings.xml><?xml version="1.0" encoding="utf-8"?>
<sst xmlns="http://schemas.openxmlformats.org/spreadsheetml/2006/main" count="52" uniqueCount="52">
  <si>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</si>
  <si>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</si>
  <si>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</si>
  <si>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</si>
  <si>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</si>
  <si>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</si>
  <si>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</si>
  <si>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</si>
  <si>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</si>
  <si>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</si>
  <si>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</si>
  <si>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</si>
  <si>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</si>
  <si>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</si>
  <si>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 02-01</t>
  </si>
  <si>
    <t>ЛС  02-02</t>
  </si>
  <si>
    <t>ЛС 02-01/01</t>
  </si>
  <si>
    <t>Итого по Главе 2</t>
  </si>
  <si>
    <t>Глава 9. Прочие работы и затраты</t>
  </si>
  <si>
    <t>ЛС  09-01</t>
  </si>
  <si>
    <t>ЛС 09-02</t>
  </si>
  <si>
    <t>09-01/01</t>
  </si>
  <si>
    <t>МДС 81-35.2004 прил.8 п.9.9</t>
  </si>
  <si>
    <t>Средства на покрытие затрат в строительной организации под добровольному страхованию работников и имуществ, вт.ч. строительных рисков  1%</t>
  </si>
  <si>
    <t>ГСН-81-05-02-2007 п.2.2</t>
  </si>
  <si>
    <t>Производство работ в зимнее время  1,7%</t>
  </si>
  <si>
    <t>Расчет</t>
  </si>
  <si>
    <t>Командировочные затраты</t>
  </si>
  <si>
    <t>Итого по Главе 9</t>
  </si>
  <si>
    <t>Итого по Главам 1-9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</si>
  <si>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</si>
  <si>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</si>
  <si>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</si>
  <si>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</si>
  <si>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</si>
  <si>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</si>
  <si>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 18%</t>
  </si>
  <si>
    <t>Итого Налоги</t>
  </si>
  <si>
    <t>Всего по сводному расчету</t>
  </si>
  <si>
    <t>Составлен(а) в текущих (прогнозных) ценах по состоянию на 2001 в редакции  2009 г.</t>
  </si>
  <si>
    <t>"Утвержден" «    »________________2013 г.</t>
  </si>
  <si>
    <t>«    »________________2013 г.</t>
  </si>
  <si>
    <t>Монтаж АУПС .Здание мастерских с гаражными боксами.Добринский РЭС(Липецкая область,с.Добринка)</t>
  </si>
  <si>
    <t>Монтаж АУПС .Административное здание.Добринский РЭС(Липецкая область,с.Добринка)</t>
  </si>
  <si>
    <t>Монтаж АУПС .Материальный склад-ангар.Добринский РЭС(Липецкая область,с.Добринка)</t>
  </si>
  <si>
    <t>ПНР.Здание мастерских с гаражными боксами.Добринский РЭС(Липецкая область,с.Добринка)</t>
  </si>
  <si>
    <t>ПНР.Административное здание.Добринский РЭС(Липецкая область,с.Добринка)</t>
  </si>
  <si>
    <t>ПНР.Материальный склад-ангар Добринский РЭС(Липецкая область,с.Добринка)</t>
  </si>
  <si>
    <t>Филиал ОАО"МРСК ЦЕНТРА-"ЛИПЕЦКЭНЕРГО"</t>
  </si>
  <si>
    <t>Автоматическая установка пожарной сигнализации и оповещения людей о пожаре на объектах  филиала ОАО"МРСК ЦЕНТРА"-"ЛИПЕЦКЭНЕРГО".Добринский РЭС(Липецкая область,с.Добринка)</t>
  </si>
  <si>
    <t>Сводный сметный расчет в сумме 181 740 ,19 руб.</t>
  </si>
  <si>
    <t xml:space="preserve">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</si>
</sst>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0" xfId="1" applyFont="1" applyAlignment="1"/>
    <xf numFmtId="0" fontId="2" fillId="0" borderId="1" xfId="3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vertical="top"/>
    </xf>
  </cellXfs>
  <cellStyles count="4">
    <cellStyle name="Обычный" xfId="0" builtinId="0"/>
    <cellStyle name="Обычный 2 2" xfId="1"/>
    <cellStyle name="Обычный 2 3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43"/>
  <sheetViews>
    <sheetView showGridLines="0" tabSelected="1" workbookViewId="0">
      <selection activeCell="G9" sqref="G9"/>
    </sheetView>
  </sheetViews>
  <sheetFormatPr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8.88671875" style="5"/>
  </cols>
  <sheetData>
    <row r="1" spans="2:8">
      <c r="D1" s="3"/>
      <c r="E1" s="3"/>
      <c r="F1" s="3"/>
      <c r="G1" s="3"/>
      <c r="H1" s="4"/>
    </row>
    <row r="2" spans="2:8">
      <c r="B2" s="2" t="s">
        <v>6</v>
      </c>
      <c r="C2" s="32" t="s">
        <v>48</v>
      </c>
      <c r="D2" s="22"/>
      <c r="E2" s="6"/>
      <c r="F2" s="6"/>
      <c r="G2" s="6"/>
      <c r="H2" s="3"/>
    </row>
    <row r="3" spans="2:8">
      <c r="D3" s="7" t="s">
        <v>7</v>
      </c>
      <c r="F3" s="3"/>
      <c r="G3" s="3"/>
      <c r="H3" s="3"/>
    </row>
    <row r="4" spans="2:8">
      <c r="B4" s="2" t="s">
        <v>40</v>
      </c>
      <c r="C4" s="12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50</v>
      </c>
      <c r="D6" s="3"/>
      <c r="E6" s="7"/>
      <c r="F6" s="3"/>
      <c r="G6" s="3"/>
      <c r="H6" s="3"/>
    </row>
    <row r="7" spans="2:8">
      <c r="D7" s="3"/>
      <c r="E7" s="7" t="s">
        <v>51</v>
      </c>
      <c r="F7" s="3"/>
      <c r="G7" s="3"/>
      <c r="H7" s="3"/>
    </row>
    <row r="8" spans="2:8">
      <c r="B8" s="2" t="s">
        <v>41</v>
      </c>
      <c r="H8" s="3"/>
    </row>
    <row r="9" spans="2:8">
      <c r="G9" s="3"/>
      <c r="H9" s="3"/>
    </row>
    <row r="10" spans="2:8">
      <c r="D10" s="9" t="s">
        <v>5</v>
      </c>
      <c r="F10" s="3"/>
      <c r="G10" s="3"/>
      <c r="H10" s="3"/>
    </row>
    <row r="11" spans="2:8">
      <c r="D11" s="10"/>
      <c r="F11" s="3"/>
      <c r="G11" s="3"/>
      <c r="H11" s="3"/>
    </row>
    <row r="12" spans="2:8" ht="31.2" customHeight="1">
      <c r="C12" s="27" t="s">
        <v>49</v>
      </c>
      <c r="D12" s="27"/>
      <c r="E12" s="27"/>
      <c r="F12" s="27"/>
      <c r="G12" s="27"/>
      <c r="H12" s="3"/>
    </row>
    <row r="13" spans="2:8">
      <c r="D13" s="11" t="s">
        <v>0</v>
      </c>
      <c r="F13" s="3"/>
      <c r="G13" s="3"/>
      <c r="H13" s="3"/>
    </row>
    <row r="14" spans="2:8">
      <c r="H14" s="3"/>
    </row>
    <row r="15" spans="2:8">
      <c r="B15" s="21" t="s">
        <v>39</v>
      </c>
      <c r="D15" s="10"/>
      <c r="E15" s="3"/>
      <c r="F15" s="3"/>
      <c r="G15" s="3"/>
      <c r="H15" s="3"/>
    </row>
    <row r="16" spans="2:8">
      <c r="D16" s="10"/>
      <c r="E16" s="3"/>
      <c r="F16" s="3"/>
      <c r="G16" s="3"/>
      <c r="H16" s="3"/>
    </row>
    <row r="17" spans="1:8">
      <c r="D17" s="3"/>
      <c r="E17" s="3"/>
      <c r="F17" s="3"/>
      <c r="G17" s="3"/>
      <c r="H17" s="3"/>
    </row>
    <row r="18" spans="1:8" ht="12.75" customHeight="1">
      <c r="A18" s="28" t="s">
        <v>1</v>
      </c>
      <c r="B18" s="29" t="s">
        <v>8</v>
      </c>
      <c r="C18" s="29" t="s">
        <v>9</v>
      </c>
      <c r="D18" s="30" t="s">
        <v>11</v>
      </c>
      <c r="E18" s="30"/>
      <c r="F18" s="30"/>
      <c r="G18" s="30"/>
      <c r="H18" s="28" t="s">
        <v>12</v>
      </c>
    </row>
    <row r="19" spans="1:8">
      <c r="A19" s="28"/>
      <c r="B19" s="29"/>
      <c r="C19" s="29"/>
      <c r="D19" s="28" t="s">
        <v>10</v>
      </c>
      <c r="E19" s="28" t="s">
        <v>2</v>
      </c>
      <c r="F19" s="28" t="s">
        <v>3</v>
      </c>
      <c r="G19" s="28" t="s">
        <v>4</v>
      </c>
      <c r="H19" s="28"/>
    </row>
    <row r="20" spans="1:8">
      <c r="A20" s="28"/>
      <c r="B20" s="29"/>
      <c r="C20" s="29"/>
      <c r="D20" s="28"/>
      <c r="E20" s="28"/>
      <c r="F20" s="28"/>
      <c r="G20" s="28"/>
      <c r="H20" s="28"/>
    </row>
    <row r="21" spans="1:8">
      <c r="A21" s="28"/>
      <c r="B21" s="29"/>
      <c r="C21" s="29"/>
      <c r="D21" s="28"/>
      <c r="E21" s="28"/>
      <c r="F21" s="28"/>
      <c r="G21" s="28"/>
      <c r="H21" s="28"/>
    </row>
    <row r="22" spans="1:8">
      <c r="A22" s="13">
        <v>1</v>
      </c>
      <c r="B22" s="14">
        <v>2</v>
      </c>
      <c r="C22" s="14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</row>
    <row r="23" spans="1:8">
      <c r="A23" s="24" t="s">
        <v>13</v>
      </c>
      <c r="B23" s="25"/>
      <c r="C23" s="25"/>
      <c r="D23" s="26"/>
      <c r="E23" s="26"/>
      <c r="F23" s="26"/>
      <c r="G23" s="26"/>
      <c r="H23" s="26"/>
    </row>
    <row r="24" spans="1:8" ht="39.6">
      <c r="A24" s="15">
        <v>1</v>
      </c>
      <c r="B24" s="16" t="s">
        <v>14</v>
      </c>
      <c r="C24" s="23" t="s">
        <v>42</v>
      </c>
      <c r="D24" s="17"/>
      <c r="E24" s="18">
        <v>13544</v>
      </c>
      <c r="F24" s="18">
        <v>50556</v>
      </c>
      <c r="G24" s="17"/>
      <c r="H24" s="18">
        <v>64100</v>
      </c>
    </row>
    <row r="25" spans="1:8" ht="39.6">
      <c r="A25" s="15">
        <v>2</v>
      </c>
      <c r="B25" s="16" t="s">
        <v>15</v>
      </c>
      <c r="C25" s="23" t="s">
        <v>43</v>
      </c>
      <c r="D25" s="18">
        <v>2214</v>
      </c>
      <c r="E25" s="18">
        <v>4438</v>
      </c>
      <c r="F25" s="18">
        <v>22579</v>
      </c>
      <c r="G25" s="17"/>
      <c r="H25" s="18">
        <v>29231</v>
      </c>
    </row>
    <row r="26" spans="1:8" ht="39.6">
      <c r="A26" s="15">
        <v>3</v>
      </c>
      <c r="B26" s="16" t="s">
        <v>16</v>
      </c>
      <c r="C26" s="23" t="s">
        <v>44</v>
      </c>
      <c r="D26" s="17"/>
      <c r="E26" s="18">
        <v>7281</v>
      </c>
      <c r="F26" s="18">
        <v>23651</v>
      </c>
      <c r="G26" s="17"/>
      <c r="H26" s="18">
        <v>30932</v>
      </c>
    </row>
    <row r="27" spans="1:8">
      <c r="A27" s="19"/>
      <c r="B27" s="20"/>
      <c r="C27" s="16" t="s">
        <v>17</v>
      </c>
      <c r="D27" s="18">
        <v>2214</v>
      </c>
      <c r="E27" s="18">
        <f>SUM(E24:E26)</f>
        <v>25263</v>
      </c>
      <c r="F27" s="18">
        <f>SUM(F24:F26)</f>
        <v>96786</v>
      </c>
      <c r="G27" s="17"/>
      <c r="H27" s="18">
        <f>SUM(H24:H26)</f>
        <v>124263</v>
      </c>
    </row>
    <row r="28" spans="1:8">
      <c r="A28" s="24" t="s">
        <v>18</v>
      </c>
      <c r="B28" s="25"/>
      <c r="C28" s="25"/>
      <c r="D28" s="26"/>
      <c r="E28" s="26"/>
      <c r="F28" s="26"/>
      <c r="G28" s="26"/>
      <c r="H28" s="26"/>
    </row>
    <row r="29" spans="1:8" ht="39.6">
      <c r="A29" s="15">
        <v>4</v>
      </c>
      <c r="B29" s="16" t="s">
        <v>19</v>
      </c>
      <c r="C29" s="23" t="s">
        <v>45</v>
      </c>
      <c r="D29" s="17"/>
      <c r="E29" s="17"/>
      <c r="F29" s="17"/>
      <c r="G29" s="18">
        <v>6443</v>
      </c>
      <c r="H29" s="18">
        <v>6443</v>
      </c>
    </row>
    <row r="30" spans="1:8" ht="26.4">
      <c r="A30" s="15">
        <v>5</v>
      </c>
      <c r="B30" s="16" t="s">
        <v>20</v>
      </c>
      <c r="C30" s="23" t="s">
        <v>46</v>
      </c>
      <c r="D30" s="17"/>
      <c r="E30" s="17"/>
      <c r="F30" s="17"/>
      <c r="G30" s="18">
        <v>4561</v>
      </c>
      <c r="H30" s="18">
        <v>4561</v>
      </c>
    </row>
    <row r="31" spans="1:8" ht="26.4">
      <c r="A31" s="15">
        <v>6</v>
      </c>
      <c r="B31" s="16" t="s">
        <v>21</v>
      </c>
      <c r="C31" s="23" t="s">
        <v>47</v>
      </c>
      <c r="D31" s="17"/>
      <c r="E31" s="17"/>
      <c r="F31" s="17"/>
      <c r="G31" s="18">
        <v>1372</v>
      </c>
      <c r="H31" s="18">
        <v>1372</v>
      </c>
    </row>
    <row r="32" spans="1:8" ht="52.8">
      <c r="A32" s="15">
        <v>7</v>
      </c>
      <c r="B32" s="16" t="s">
        <v>22</v>
      </c>
      <c r="C32" s="16" t="s">
        <v>23</v>
      </c>
      <c r="D32" s="17"/>
      <c r="E32" s="17"/>
      <c r="F32" s="17"/>
      <c r="G32" s="18">
        <v>1385.3</v>
      </c>
      <c r="H32" s="18">
        <v>1385.3</v>
      </c>
    </row>
    <row r="33" spans="1:8" ht="26.4">
      <c r="A33" s="15">
        <v>8</v>
      </c>
      <c r="B33" s="16" t="s">
        <v>24</v>
      </c>
      <c r="C33" s="16" t="s">
        <v>25</v>
      </c>
      <c r="D33" s="18">
        <v>37.64</v>
      </c>
      <c r="E33" s="18">
        <v>418.78</v>
      </c>
      <c r="F33" s="17"/>
      <c r="G33" s="17"/>
      <c r="H33" s="18">
        <v>456.42</v>
      </c>
    </row>
    <row r="34" spans="1:8">
      <c r="A34" s="15">
        <v>9</v>
      </c>
      <c r="B34" s="16" t="s">
        <v>26</v>
      </c>
      <c r="C34" s="16" t="s">
        <v>27</v>
      </c>
      <c r="D34" s="17"/>
      <c r="E34" s="17"/>
      <c r="F34" s="17"/>
      <c r="G34" s="18">
        <v>11100</v>
      </c>
      <c r="H34" s="18">
        <v>11100</v>
      </c>
    </row>
    <row r="35" spans="1:8">
      <c r="A35" s="19"/>
      <c r="B35" s="20"/>
      <c r="C35" s="16" t="s">
        <v>28</v>
      </c>
      <c r="D35" s="18">
        <v>37.64</v>
      </c>
      <c r="E35" s="18">
        <v>418.78</v>
      </c>
      <c r="F35" s="17"/>
      <c r="G35" s="18">
        <v>24861.3</v>
      </c>
      <c r="H35" s="18">
        <v>25317.72</v>
      </c>
    </row>
    <row r="36" spans="1:8">
      <c r="A36" s="19"/>
      <c r="B36" s="20"/>
      <c r="C36" s="16" t="s">
        <v>29</v>
      </c>
      <c r="D36" s="18">
        <f>D35+D27</f>
        <v>2251.64</v>
      </c>
      <c r="E36" s="18">
        <f>E35+E27</f>
        <v>25681.78</v>
      </c>
      <c r="F36" s="18">
        <f>F27</f>
        <v>96786</v>
      </c>
      <c r="G36" s="18">
        <v>24861.3</v>
      </c>
      <c r="H36" s="18">
        <f>H35+H27</f>
        <v>149580.72</v>
      </c>
    </row>
    <row r="37" spans="1:8">
      <c r="A37" s="24" t="s">
        <v>30</v>
      </c>
      <c r="B37" s="25"/>
      <c r="C37" s="25"/>
      <c r="D37" s="26"/>
      <c r="E37" s="26"/>
      <c r="F37" s="26"/>
      <c r="G37" s="26"/>
      <c r="H37" s="26"/>
    </row>
    <row r="38" spans="1:8" ht="26.4">
      <c r="A38" s="15">
        <v>10</v>
      </c>
      <c r="B38" s="16" t="s">
        <v>31</v>
      </c>
      <c r="C38" s="16" t="s">
        <v>32</v>
      </c>
      <c r="D38" s="18">
        <v>67.55</v>
      </c>
      <c r="E38" s="18">
        <v>751.58</v>
      </c>
      <c r="F38" s="18">
        <v>2871.42</v>
      </c>
      <c r="G38" s="18">
        <v>745.84</v>
      </c>
      <c r="H38" s="18">
        <v>4436.3900000000003</v>
      </c>
    </row>
    <row r="39" spans="1:8">
      <c r="A39" s="19"/>
      <c r="B39" s="20"/>
      <c r="C39" s="16" t="s">
        <v>33</v>
      </c>
      <c r="D39" s="18">
        <v>67.55</v>
      </c>
      <c r="E39" s="18">
        <v>751.58</v>
      </c>
      <c r="F39" s="18">
        <v>2871.42</v>
      </c>
      <c r="G39" s="18">
        <v>745.84</v>
      </c>
      <c r="H39" s="18">
        <v>4436.3900000000003</v>
      </c>
    </row>
    <row r="40" spans="1:8">
      <c r="A40" s="24" t="s">
        <v>34</v>
      </c>
      <c r="B40" s="25"/>
      <c r="C40" s="25"/>
      <c r="D40" s="26"/>
      <c r="E40" s="26"/>
      <c r="F40" s="26"/>
      <c r="G40" s="26"/>
      <c r="H40" s="26"/>
    </row>
    <row r="41" spans="1:8" ht="26.4">
      <c r="A41" s="15">
        <v>11</v>
      </c>
      <c r="B41" s="16" t="s">
        <v>35</v>
      </c>
      <c r="C41" s="16" t="s">
        <v>36</v>
      </c>
      <c r="D41" s="31">
        <f>(D39+D36)*18%</f>
        <v>417.45420000000001</v>
      </c>
      <c r="E41" s="31">
        <f>(E39+E36)*18%</f>
        <v>4758.0047999999997</v>
      </c>
      <c r="F41" s="31">
        <f>(F39+F36)*18%</f>
        <v>17938.335599999999</v>
      </c>
      <c r="G41" s="31">
        <f>(G39+G36)*18%</f>
        <v>4609.2851999999993</v>
      </c>
      <c r="H41" s="31">
        <f>G41+F41+E41+D41</f>
        <v>27723.079799999996</v>
      </c>
    </row>
    <row r="42" spans="1:8">
      <c r="A42" s="19"/>
      <c r="B42" s="20"/>
      <c r="C42" s="16" t="s">
        <v>37</v>
      </c>
      <c r="D42" s="18">
        <v>417.45</v>
      </c>
      <c r="E42" s="31">
        <f>E41</f>
        <v>4758.0047999999997</v>
      </c>
      <c r="F42" s="31">
        <f>F41</f>
        <v>17938.335599999999</v>
      </c>
      <c r="G42" s="18">
        <v>4609.29</v>
      </c>
      <c r="H42" s="31">
        <f>H41</f>
        <v>27723.079799999996</v>
      </c>
    </row>
    <row r="43" spans="1:8">
      <c r="A43" s="19"/>
      <c r="B43" s="20"/>
      <c r="C43" s="16" t="s">
        <v>38</v>
      </c>
      <c r="D43" s="18">
        <f>D42+D39+D36</f>
        <v>2736.64</v>
      </c>
      <c r="E43" s="31">
        <f>E42+E39+E36</f>
        <v>31191.364799999999</v>
      </c>
      <c r="F43" s="31">
        <f>F42+F39+F36</f>
        <v>117595.7556</v>
      </c>
      <c r="G43" s="31">
        <f>G42+G39+G36</f>
        <v>30216.43</v>
      </c>
      <c r="H43" s="31">
        <f>G43+F43+E43+D43</f>
        <v>181740.19040000002</v>
      </c>
    </row>
  </sheetData>
  <mergeCells count="14">
    <mergeCell ref="A40:H40"/>
    <mergeCell ref="C12:G12"/>
    <mergeCell ref="A23:H23"/>
    <mergeCell ref="A28:H28"/>
    <mergeCell ref="A37:H37"/>
    <mergeCell ref="H18:H21"/>
    <mergeCell ref="A18:A21"/>
    <mergeCell ref="B18:B21"/>
    <mergeCell ref="C18:C21"/>
    <mergeCell ref="D19:D21"/>
    <mergeCell ref="D18:G18"/>
    <mergeCell ref="E19:E21"/>
    <mergeCell ref="F19:F21"/>
    <mergeCell ref="G19:G21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2014-01-22T04:26:50Z</cp:lastPrinted>
  <dcterms:created xsi:type="dcterms:W3CDTF">2002-03-25T05:35:56Z</dcterms:created>
  <dcterms:modified xsi:type="dcterms:W3CDTF">2014-01-22T04:45:55Z</dcterms:modified>
</cp:coreProperties>
</file>